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28680" yWindow="-120" windowWidth="29040" windowHeight="15840"/>
  </bookViews>
  <sheets>
    <sheet name="Расчет-обоснование НМЦ" sheetId="7" r:id="rId1"/>
  </sheets>
  <definedNames>
    <definedName name="_xlnm.Print_Area" localSheetId="0">'Расчет-обоснование НМЦ'!$A$1:$M$25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7"/>
  <c r="K11"/>
  <c r="I11"/>
  <c r="M12" l="1"/>
  <c r="L12"/>
  <c r="M11"/>
  <c r="L11"/>
  <c r="D13"/>
  <c r="I12"/>
  <c r="M13" l="1"/>
  <c r="C18" s="1"/>
</calcChain>
</file>

<file path=xl/sharedStrings.xml><?xml version="1.0" encoding="utf-8"?>
<sst xmlns="http://schemas.openxmlformats.org/spreadsheetml/2006/main" count="40" uniqueCount="34">
  <si>
    <t>дата</t>
  </si>
  <si>
    <t>Ед. изм</t>
  </si>
  <si>
    <t>Кол-во</t>
  </si>
  <si>
    <t xml:space="preserve">Средняя арифметическая цена за единицу     &lt;ц&gt; </t>
  </si>
  <si>
    <t xml:space="preserve">Поставщик №1  </t>
  </si>
  <si>
    <t xml:space="preserve">Поставщик №2 </t>
  </si>
  <si>
    <t xml:space="preserve">Поставщик №3 </t>
  </si>
  <si>
    <t>Обоснование начальной (максимальной) цены единицы товара, являющегося предметом закупки</t>
  </si>
  <si>
    <t>РАСЧЕТ- ОБОСНОВАНИЕ НАЧАЛЬНОЙ (МАКСИМАЛЬНОЙ) ЦЕНЫ ДОГОВОРА</t>
  </si>
  <si>
    <t>Ставка НДС, %</t>
  </si>
  <si>
    <t>В результате проведенного расчета НМЦД составила:</t>
  </si>
  <si>
    <t>Расчет НМЦД произвел:</t>
  </si>
  <si>
    <t>Инициатор закупки</t>
  </si>
  <si>
    <t>Наименование каждой единицы товара, работы, услуги</t>
  </si>
  <si>
    <t>№ п/п</t>
  </si>
  <si>
    <t>НМЦД определяемая методом сопоставимых рыночных цен (анализа рынка)</t>
  </si>
  <si>
    <t>Ф.И.О.</t>
  </si>
  <si>
    <t>НМЦД  договора (руб.) с НДС</t>
  </si>
  <si>
    <t xml:space="preserve">Информация о рыночных ценах за ед.изм. с учетом НДС, руб. </t>
  </si>
  <si>
    <t>Итого:</t>
  </si>
  <si>
    <r>
      <t>Расчет НМЦД по формуле</t>
    </r>
    <r>
      <rPr>
        <sz val="12"/>
        <color indexed="8"/>
        <rFont val="Times New Roman"/>
        <family val="1"/>
        <charset val="204"/>
      </rPr>
      <t xml:space="preserve">        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</si>
  <si>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r>
      <t xml:space="preserve">Для обоснования НМЦД: </t>
    </r>
    <r>
      <rPr>
        <b/>
        <sz val="14"/>
        <color indexed="8"/>
        <rFont val="Times New Roman"/>
        <family val="1"/>
        <charset val="204"/>
      </rPr>
      <t>осуществлен запрос коммерческих предложений</t>
    </r>
  </si>
  <si>
    <t xml:space="preserve"> -</t>
  </si>
  <si>
    <t>-</t>
  </si>
  <si>
    <t>Оказание услуг по техническому обслуживанию узлов учета тепловой энергии на объектах АО «Черногорэнерго» на месторождениях нефти</t>
  </si>
  <si>
    <t>Оказание услуг по техническому обслуживанию узла учета тепловой энергии на объекте АО «Черногорэнерго» в г.Нижневартовске</t>
  </si>
  <si>
    <r>
      <t xml:space="preserve">Предмет договора: </t>
    </r>
    <r>
      <rPr>
        <u/>
        <sz val="14"/>
        <color indexed="8"/>
        <rFont val="Times New Roman"/>
        <family val="1"/>
        <charset val="204"/>
      </rPr>
      <t>Оказание услуг по техническому обслуживанию узлов учета тепловой энергии на объектах АО «Черногорэнерго»</t>
    </r>
  </si>
  <si>
    <t>Цена (действующего) договора за единицу изм. (руб.)</t>
  </si>
  <si>
    <r>
      <t>Цена из коммерческого предложения за единицу изм.</t>
    </r>
    <r>
      <rPr>
        <b/>
        <sz val="12"/>
        <color indexed="8"/>
        <rFont val="Times New Roman"/>
        <family val="1"/>
        <charset val="204"/>
      </rPr>
      <t xml:space="preserve"> (руб.) *</t>
    </r>
  </si>
  <si>
    <r>
      <t>Метод определения НМЦД:</t>
    </r>
    <r>
      <rPr>
        <b/>
        <sz val="14"/>
        <color indexed="8"/>
        <rFont val="Times New Roman"/>
        <family val="1"/>
        <charset val="204"/>
      </rPr>
      <t xml:space="preserve"> метод сопостовимых рыночных цен (анализа рынка)</t>
    </r>
  </si>
  <si>
    <t>руб. (двести восемьдесят семь тысяч сто семьдесят один рубль десять копеек)</t>
  </si>
  <si>
    <t>Печерица А.С.</t>
  </si>
  <si>
    <t>Приложение к Извещению (Документации) №25-ЕП/2026</t>
  </si>
  <si>
    <t>условная единица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</si>
</sst>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00"/>
    <numFmt numFmtId="166" formatCode="0.0000"/>
  </numFmts>
  <fonts count="40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0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3" fillId="0" borderId="0"/>
    <xf numFmtId="0" fontId="22" fillId="0" borderId="0"/>
    <xf numFmtId="0" fontId="36" fillId="0" borderId="0"/>
    <xf numFmtId="0" fontId="25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14" borderId="8" applyNumberFormat="0" applyAlignment="0" applyProtection="0"/>
    <xf numFmtId="9" fontId="36" fillId="0" borderId="0" applyFont="0" applyFill="0" applyBorder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36" fillId="0" borderId="0" applyFont="0" applyFill="0" applyBorder="0" applyAlignment="0" applyProtection="0"/>
    <xf numFmtId="0" fontId="16" fillId="3" borderId="0" applyNumberFormat="0" applyBorder="0" applyAlignment="0" applyProtection="0"/>
  </cellStyleXfs>
  <cellXfs count="118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 vertical="top"/>
    </xf>
    <xf numFmtId="0" fontId="19" fillId="0" borderId="0" xfId="0" applyFont="1"/>
    <xf numFmtId="0" fontId="17" fillId="0" borderId="0" xfId="0" applyFont="1" applyFill="1" applyAlignment="1">
      <alignment horizontal="center" vertical="top"/>
    </xf>
    <xf numFmtId="0" fontId="0" fillId="0" borderId="0" xfId="0" applyBorder="1" applyAlignment="1">
      <alignment horizontal="center"/>
    </xf>
    <xf numFmtId="0" fontId="17" fillId="0" borderId="0" xfId="0" applyFont="1" applyBorder="1"/>
    <xf numFmtId="0" fontId="37" fillId="0" borderId="0" xfId="0" applyFont="1" applyBorder="1" applyAlignment="1">
      <alignment horizontal="center"/>
    </xf>
    <xf numFmtId="0" fontId="3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17" fillId="0" borderId="0" xfId="0" applyNumberFormat="1" applyFont="1"/>
    <xf numFmtId="0" fontId="17" fillId="0" borderId="0" xfId="0" applyFont="1" applyBorder="1" applyAlignment="1">
      <alignment horizontal="center" vertical="top"/>
    </xf>
    <xf numFmtId="0" fontId="20" fillId="0" borderId="0" xfId="0" applyFont="1"/>
    <xf numFmtId="0" fontId="20" fillId="0" borderId="0" xfId="0" applyFont="1" applyBorder="1" applyAlignment="1">
      <alignment wrapText="1"/>
    </xf>
    <xf numFmtId="0" fontId="20" fillId="0" borderId="0" xfId="0" applyFont="1" applyBorder="1"/>
    <xf numFmtId="0" fontId="20" fillId="0" borderId="0" xfId="0" applyFont="1" applyBorder="1" applyAlignment="1">
      <alignment horizontal="center" vertical="top"/>
    </xf>
    <xf numFmtId="0" fontId="20" fillId="0" borderId="0" xfId="0" applyFont="1" applyAlignment="1">
      <alignment horizontal="center" vertical="top"/>
    </xf>
    <xf numFmtId="4" fontId="20" fillId="0" borderId="0" xfId="0" applyNumberFormat="1" applyFont="1" applyAlignment="1">
      <alignment horizontal="center" vertical="top"/>
    </xf>
    <xf numFmtId="0" fontId="20" fillId="0" borderId="0" xfId="0" applyFont="1" applyFill="1" applyAlignment="1">
      <alignment horizontal="center" vertical="top"/>
    </xf>
    <xf numFmtId="0" fontId="20" fillId="0" borderId="0" xfId="0" applyFont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top"/>
    </xf>
    <xf numFmtId="165" fontId="20" fillId="0" borderId="0" xfId="0" applyNumberFormat="1" applyFont="1" applyBorder="1" applyAlignment="1">
      <alignment horizontal="center" vertical="center" wrapText="1"/>
    </xf>
    <xf numFmtId="4" fontId="20" fillId="0" borderId="0" xfId="0" applyNumberFormat="1" applyFont="1" applyBorder="1" applyAlignment="1">
      <alignment horizontal="center" vertical="center" wrapText="1"/>
    </xf>
    <xf numFmtId="165" fontId="28" fillId="0" borderId="0" xfId="0" applyNumberFormat="1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top" wrapText="1"/>
    </xf>
    <xf numFmtId="0" fontId="29" fillId="0" borderId="0" xfId="0" applyFont="1" applyBorder="1" applyAlignment="1">
      <alignment wrapText="1"/>
    </xf>
    <xf numFmtId="0" fontId="28" fillId="0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wrapText="1"/>
    </xf>
    <xf numFmtId="2" fontId="28" fillId="0" borderId="0" xfId="0" applyNumberFormat="1" applyFont="1" applyBorder="1" applyAlignment="1">
      <alignment horizontal="center" vertical="center" wrapText="1"/>
    </xf>
    <xf numFmtId="2" fontId="27" fillId="0" borderId="0" xfId="0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/>
    </xf>
    <xf numFmtId="0" fontId="30" fillId="0" borderId="15" xfId="20" applyFont="1" applyFill="1" applyBorder="1" applyAlignment="1">
      <alignment horizontal="left" vertical="center" wrapText="1"/>
    </xf>
    <xf numFmtId="0" fontId="30" fillId="0" borderId="15" xfId="20" applyFont="1" applyFill="1" applyBorder="1" applyAlignment="1">
      <alignment horizontal="center" vertical="center" wrapText="1"/>
    </xf>
    <xf numFmtId="0" fontId="30" fillId="0" borderId="15" xfId="18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4" fontId="30" fillId="0" borderId="15" xfId="28" applyNumberFormat="1" applyFont="1" applyFill="1" applyBorder="1" applyAlignment="1">
      <alignment horizontal="center" vertical="center" wrapText="1"/>
    </xf>
    <xf numFmtId="4" fontId="18" fillId="0" borderId="16" xfId="0" applyNumberFormat="1" applyFont="1" applyBorder="1" applyAlignment="1">
      <alignment horizontal="center" vertical="center" wrapText="1"/>
    </xf>
    <xf numFmtId="4" fontId="19" fillId="0" borderId="17" xfId="0" applyNumberFormat="1" applyFont="1" applyBorder="1" applyAlignment="1">
      <alignment horizontal="center" vertical="center" wrapText="1"/>
    </xf>
    <xf numFmtId="4" fontId="19" fillId="0" borderId="18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4" fontId="19" fillId="0" borderId="0" xfId="0" applyNumberFormat="1" applyFont="1" applyBorder="1" applyAlignment="1">
      <alignment horizontal="center" vertical="center" wrapText="1"/>
    </xf>
    <xf numFmtId="165" fontId="19" fillId="0" borderId="0" xfId="0" applyNumberFormat="1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top" wrapText="1"/>
    </xf>
    <xf numFmtId="2" fontId="18" fillId="0" borderId="0" xfId="0" applyNumberFormat="1" applyFont="1" applyBorder="1" applyAlignment="1">
      <alignment horizontal="center" vertical="center" wrapText="1"/>
    </xf>
    <xf numFmtId="166" fontId="18" fillId="0" borderId="0" xfId="0" applyNumberFormat="1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wrapText="1"/>
    </xf>
    <xf numFmtId="2" fontId="26" fillId="0" borderId="0" xfId="0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33" fillId="0" borderId="0" xfId="0" applyFont="1" applyAlignment="1" applyProtection="1">
      <alignment horizontal="left" vertical="top" wrapText="1"/>
      <protection locked="0"/>
    </xf>
    <xf numFmtId="0" fontId="33" fillId="0" borderId="0" xfId="0" applyFont="1" applyFill="1" applyAlignment="1" applyProtection="1">
      <alignment vertical="center"/>
      <protection locked="0"/>
    </xf>
    <xf numFmtId="0" fontId="24" fillId="0" borderId="0" xfId="20" applyFont="1" applyFill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center" vertical="center"/>
    </xf>
    <xf numFmtId="0" fontId="33" fillId="0" borderId="0" xfId="0" applyFont="1"/>
    <xf numFmtId="0" fontId="33" fillId="0" borderId="0" xfId="0" applyFont="1" applyBorder="1" applyAlignment="1">
      <alignment horizontal="left" vertical="center" wrapText="1"/>
    </xf>
    <xf numFmtId="4" fontId="33" fillId="0" borderId="0" xfId="0" applyNumberFormat="1" applyFont="1" applyBorder="1" applyAlignment="1">
      <alignment vertical="center" wrapText="1"/>
    </xf>
    <xf numFmtId="4" fontId="33" fillId="0" borderId="0" xfId="0" applyNumberFormat="1" applyFont="1" applyBorder="1" applyAlignment="1">
      <alignment horizontal="left" vertical="center" wrapText="1"/>
    </xf>
    <xf numFmtId="0" fontId="33" fillId="0" borderId="0" xfId="0" applyFont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0" xfId="0" applyFont="1" applyBorder="1" applyAlignment="1">
      <alignment wrapText="1"/>
    </xf>
    <xf numFmtId="1" fontId="33" fillId="0" borderId="0" xfId="0" applyNumberFormat="1" applyFont="1" applyBorder="1" applyAlignment="1">
      <alignment wrapText="1"/>
    </xf>
    <xf numFmtId="0" fontId="33" fillId="0" borderId="0" xfId="0" applyFont="1" applyBorder="1" applyAlignment="1" applyProtection="1">
      <alignment wrapText="1"/>
      <protection locked="0"/>
    </xf>
    <xf numFmtId="166" fontId="33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Border="1" applyAlignment="1" applyProtection="1">
      <alignment horizontal="left" wrapText="1"/>
      <protection locked="0"/>
    </xf>
    <xf numFmtId="0" fontId="33" fillId="0" borderId="0" xfId="0" applyFont="1" applyFill="1" applyAlignment="1" applyProtection="1">
      <alignment vertical="center" wrapText="1"/>
      <protection locked="0"/>
    </xf>
    <xf numFmtId="166" fontId="33" fillId="0" borderId="0" xfId="0" applyNumberFormat="1" applyFont="1" applyFill="1" applyAlignment="1" applyProtection="1">
      <alignment horizontal="center" vertical="center" wrapText="1"/>
      <protection locked="0"/>
    </xf>
    <xf numFmtId="0" fontId="33" fillId="0" borderId="0" xfId="0" applyFont="1" applyFill="1" applyBorder="1" applyAlignment="1" applyProtection="1">
      <alignment vertical="center" wrapText="1"/>
      <protection locked="0"/>
    </xf>
    <xf numFmtId="4" fontId="26" fillId="0" borderId="0" xfId="0" applyNumberFormat="1" applyFont="1" applyBorder="1" applyAlignment="1">
      <alignment horizontal="center" vertical="center" wrapText="1"/>
    </xf>
    <xf numFmtId="0" fontId="33" fillId="0" borderId="0" xfId="0" applyFont="1" applyBorder="1"/>
    <xf numFmtId="0" fontId="18" fillId="0" borderId="20" xfId="0" applyFont="1" applyFill="1" applyBorder="1" applyAlignment="1">
      <alignment horizontal="center" vertical="center" wrapText="1"/>
    </xf>
    <xf numFmtId="4" fontId="18" fillId="0" borderId="21" xfId="0" applyNumberFormat="1" applyFont="1" applyBorder="1" applyAlignment="1">
      <alignment horizontal="center" vertical="center" wrapText="1"/>
    </xf>
    <xf numFmtId="4" fontId="18" fillId="0" borderId="23" xfId="0" applyNumberFormat="1" applyFont="1" applyBorder="1" applyAlignment="1">
      <alignment horizontal="center" vertical="center"/>
    </xf>
    <xf numFmtId="0" fontId="31" fillId="0" borderId="0" xfId="0" applyFont="1"/>
    <xf numFmtId="0" fontId="34" fillId="0" borderId="0" xfId="0" applyFont="1" applyFill="1" applyBorder="1" applyAlignment="1" applyProtection="1">
      <alignment vertical="center"/>
      <protection locked="0"/>
    </xf>
    <xf numFmtId="0" fontId="34" fillId="0" borderId="0" xfId="0" applyFont="1" applyAlignment="1">
      <alignment wrapText="1"/>
    </xf>
    <xf numFmtId="0" fontId="34" fillId="0" borderId="0" xfId="0" applyFont="1" applyAlignment="1" applyProtection="1">
      <alignment wrapText="1"/>
      <protection locked="0"/>
    </xf>
    <xf numFmtId="166" fontId="34" fillId="0" borderId="0" xfId="0" applyNumberFormat="1" applyFont="1" applyFill="1" applyAlignment="1" applyProtection="1">
      <alignment horizontal="center" vertical="center" wrapText="1"/>
      <protection locked="0"/>
    </xf>
    <xf numFmtId="0" fontId="34" fillId="0" borderId="0" xfId="0" applyFont="1" applyBorder="1" applyAlignment="1">
      <alignment horizontal="center" wrapText="1"/>
    </xf>
    <xf numFmtId="0" fontId="33" fillId="0" borderId="0" xfId="0" applyFont="1" applyAlignment="1" applyProtection="1">
      <alignment horizontal="center" wrapText="1"/>
      <protection locked="0"/>
    </xf>
    <xf numFmtId="0" fontId="34" fillId="0" borderId="0" xfId="0" applyFont="1" applyBorder="1" applyAlignment="1">
      <alignment horizontal="left" wrapText="1"/>
    </xf>
    <xf numFmtId="4" fontId="18" fillId="0" borderId="16" xfId="0" applyNumberFormat="1" applyFont="1" applyFill="1" applyBorder="1" applyAlignment="1">
      <alignment horizontal="center" vertical="center" wrapText="1"/>
    </xf>
    <xf numFmtId="4" fontId="19" fillId="0" borderId="17" xfId="0" applyNumberFormat="1" applyFont="1" applyFill="1" applyBorder="1" applyAlignment="1">
      <alignment horizontal="center" vertical="center" wrapText="1"/>
    </xf>
    <xf numFmtId="4" fontId="19" fillId="0" borderId="18" xfId="0" applyNumberFormat="1" applyFont="1" applyFill="1" applyBorder="1" applyAlignment="1">
      <alignment horizontal="center" vertical="center" wrapText="1"/>
    </xf>
    <xf numFmtId="4" fontId="18" fillId="0" borderId="2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18" fillId="0" borderId="12" xfId="0" applyFont="1" applyBorder="1" applyAlignment="1">
      <alignment horizontal="center" vertical="top" wrapText="1"/>
    </xf>
    <xf numFmtId="4" fontId="19" fillId="0" borderId="35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center" vertical="top" wrapText="1"/>
    </xf>
    <xf numFmtId="0" fontId="18" fillId="0" borderId="10" xfId="0" applyFont="1" applyFill="1" applyBorder="1" applyAlignment="1">
      <alignment horizontal="center" vertical="top" wrapText="1"/>
    </xf>
    <xf numFmtId="0" fontId="18" fillId="0" borderId="11" xfId="0" applyFont="1" applyFill="1" applyBorder="1" applyAlignment="1">
      <alignment horizontal="center" vertical="top" wrapText="1"/>
    </xf>
    <xf numFmtId="0" fontId="33" fillId="0" borderId="0" xfId="0" applyFont="1" applyBorder="1" applyAlignment="1" applyProtection="1">
      <alignment horizontal="left" vertical="top" wrapText="1"/>
      <protection locked="0"/>
    </xf>
    <xf numFmtId="0" fontId="35" fillId="0" borderId="19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top" wrapText="1"/>
    </xf>
    <xf numFmtId="0" fontId="18" fillId="0" borderId="16" xfId="0" applyFont="1" applyFill="1" applyBorder="1" applyAlignment="1">
      <alignment horizontal="center" vertical="top" wrapText="1"/>
    </xf>
    <xf numFmtId="0" fontId="18" fillId="0" borderId="28" xfId="0" applyFont="1" applyFill="1" applyBorder="1" applyAlignment="1">
      <alignment horizontal="center" vertical="top" wrapText="1"/>
    </xf>
    <xf numFmtId="0" fontId="18" fillId="0" borderId="29" xfId="0" applyFont="1" applyFill="1" applyBorder="1" applyAlignment="1">
      <alignment horizontal="center" vertical="top" wrapText="1"/>
    </xf>
    <xf numFmtId="0" fontId="18" fillId="0" borderId="30" xfId="0" applyFont="1" applyFill="1" applyBorder="1" applyAlignment="1">
      <alignment horizontal="center" vertical="top" wrapText="1"/>
    </xf>
    <xf numFmtId="0" fontId="18" fillId="0" borderId="18" xfId="0" applyFont="1" applyFill="1" applyBorder="1" applyAlignment="1">
      <alignment horizontal="center" vertical="top" wrapText="1"/>
    </xf>
    <xf numFmtId="0" fontId="18" fillId="0" borderId="31" xfId="0" applyFont="1" applyFill="1" applyBorder="1" applyAlignment="1">
      <alignment horizontal="center" vertical="top" wrapText="1"/>
    </xf>
    <xf numFmtId="0" fontId="18" fillId="0" borderId="32" xfId="0" applyFont="1" applyFill="1" applyBorder="1" applyAlignment="1">
      <alignment horizontal="center" vertical="top" wrapText="1"/>
    </xf>
    <xf numFmtId="0" fontId="18" fillId="0" borderId="30" xfId="0" applyFont="1" applyBorder="1" applyAlignment="1">
      <alignment horizontal="center" vertical="top" wrapText="1"/>
    </xf>
    <xf numFmtId="0" fontId="18" fillId="0" borderId="33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top" wrapText="1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wrapText="1"/>
    </xf>
    <xf numFmtId="0" fontId="33" fillId="0" borderId="19" xfId="0" applyFont="1" applyBorder="1" applyAlignment="1" applyProtection="1">
      <alignment horizontal="center" vertical="top"/>
      <protection locked="0"/>
    </xf>
    <xf numFmtId="0" fontId="32" fillId="0" borderId="0" xfId="0" applyFont="1" applyAlignment="1">
      <alignment horizontal="right"/>
    </xf>
    <xf numFmtId="0" fontId="39" fillId="0" borderId="15" xfId="2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right" vertical="center" wrapText="1"/>
    </xf>
  </cellXfs>
  <cellStyles count="30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3" xfId="19"/>
    <cellStyle name="Обычный 4" xfId="20"/>
    <cellStyle name="Обычный 5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Процентный 2" xfId="25"/>
    <cellStyle name="Связанная ячейка" xfId="26" builtinId="24" customBuiltin="1"/>
    <cellStyle name="Текст предупреждения" xfId="27" builtinId="11" customBuiltin="1"/>
    <cellStyle name="Финансовый 2" xfId="28"/>
    <cellStyle name="Хороший" xfId="29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428625</xdr:colOff>
      <xdr:row>9</xdr:row>
      <xdr:rowOff>1552575</xdr:rowOff>
    </xdr:from>
    <xdr:to>
      <xdr:col>9</xdr:col>
      <xdr:colOff>581025</xdr:colOff>
      <xdr:row>9</xdr:row>
      <xdr:rowOff>1781175</xdr:rowOff>
    </xdr:to>
    <xdr:pic>
      <xdr:nvPicPr>
        <xdr:cNvPr id="10249" name="Picture 6">
          <a:extLst>
            <a:ext uri="{FF2B5EF4-FFF2-40B4-BE49-F238E27FC236}">
              <a16:creationId xmlns:a16="http://schemas.microsoft.com/office/drawing/2014/main" xmlns="" id="{00000000-0008-0000-0000-000009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58925" y="5972175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266700</xdr:colOff>
      <xdr:row>9</xdr:row>
      <xdr:rowOff>1905000</xdr:rowOff>
    </xdr:from>
    <xdr:to>
      <xdr:col>9</xdr:col>
      <xdr:colOff>1905000</xdr:colOff>
      <xdr:row>9</xdr:row>
      <xdr:rowOff>2438400</xdr:rowOff>
    </xdr:to>
    <xdr:pic>
      <xdr:nvPicPr>
        <xdr:cNvPr id="10250" name="Рисунок 4">
          <a:extLst>
            <a:ext uri="{FF2B5EF4-FFF2-40B4-BE49-F238E27FC236}">
              <a16:creationId xmlns:a16="http://schemas.microsoft.com/office/drawing/2014/main" xmlns="" id="{00000000-0008-0000-0000-00000A28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b="22222"/>
        <a:stretch/>
      </xdr:blipFill>
      <xdr:spPr bwMode="auto">
        <a:xfrm>
          <a:off x="13601700" y="5245100"/>
          <a:ext cx="16383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8"/>
  <sheetViews>
    <sheetView tabSelected="1" view="pageBreakPreview" zoomScale="83" zoomScaleNormal="75" zoomScaleSheetLayoutView="83" workbookViewId="0">
      <selection activeCell="C7" sqref="C7"/>
    </sheetView>
  </sheetViews>
  <sheetFormatPr defaultRowHeight="12.75"/>
  <cols>
    <col min="1" max="1" width="9.5703125" style="1" customWidth="1"/>
    <col min="2" max="2" width="72.140625" style="1" customWidth="1"/>
    <col min="3" max="3" width="14.85546875" style="1" customWidth="1"/>
    <col min="4" max="4" width="13.42578125" style="1" customWidth="1"/>
    <col min="5" max="5" width="18.5703125" style="1" customWidth="1"/>
    <col min="6" max="8" width="17.28515625" style="1" bestFit="1" customWidth="1"/>
    <col min="9" max="9" width="19.28515625" style="1" customWidth="1"/>
    <col min="10" max="10" width="30.85546875" style="1" customWidth="1"/>
    <col min="11" max="12" width="16.85546875" style="1" customWidth="1"/>
    <col min="13" max="13" width="19.85546875" style="1" customWidth="1"/>
    <col min="14" max="14" width="13" style="1" customWidth="1"/>
    <col min="15" max="15" width="11.7109375" style="1" customWidth="1"/>
    <col min="16" max="16" width="15.28515625" style="1" customWidth="1"/>
    <col min="17" max="17" width="16" style="1" customWidth="1"/>
    <col min="18" max="18" width="17.42578125" style="1" customWidth="1"/>
    <col min="19" max="19" width="11.7109375" style="1" customWidth="1"/>
    <col min="20" max="16384" width="9.140625" style="1"/>
  </cols>
  <sheetData>
    <row r="1" spans="1:19" s="3" customFormat="1" ht="18.75">
      <c r="H1" s="114" t="s">
        <v>32</v>
      </c>
      <c r="I1" s="114"/>
      <c r="J1" s="114"/>
      <c r="K1" s="114"/>
      <c r="L1" s="114"/>
      <c r="M1" s="114"/>
    </row>
    <row r="2" spans="1:19" s="3" customFormat="1" ht="15.75">
      <c r="J2" s="74"/>
    </row>
    <row r="3" spans="1:19" s="3" customFormat="1" ht="18.75">
      <c r="A3" s="55" t="s">
        <v>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9" s="3" customFormat="1" ht="18.75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9" s="3" customFormat="1" ht="18.75">
      <c r="A5" s="55" t="s">
        <v>29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9" s="55" customFormat="1" ht="18.75">
      <c r="A6" s="55" t="s">
        <v>21</v>
      </c>
    </row>
    <row r="7" spans="1:19" s="55" customFormat="1" ht="18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9" s="3" customFormat="1" ht="44.25" customHeight="1">
      <c r="A8" s="95" t="s">
        <v>7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</row>
    <row r="9" spans="1:19" s="3" customFormat="1" ht="37.5" customHeight="1">
      <c r="A9" s="96" t="s">
        <v>14</v>
      </c>
      <c r="B9" s="98" t="s">
        <v>13</v>
      </c>
      <c r="C9" s="100" t="s">
        <v>1</v>
      </c>
      <c r="D9" s="100" t="s">
        <v>2</v>
      </c>
      <c r="E9" s="102" t="s">
        <v>9</v>
      </c>
      <c r="F9" s="104" t="s">
        <v>18</v>
      </c>
      <c r="G9" s="104"/>
      <c r="H9" s="105"/>
      <c r="I9" s="106" t="s">
        <v>3</v>
      </c>
      <c r="J9" s="108" t="s">
        <v>15</v>
      </c>
      <c r="K9" s="109"/>
      <c r="L9" s="109"/>
      <c r="M9" s="110"/>
    </row>
    <row r="10" spans="1:19" ht="199.5" customHeight="1">
      <c r="A10" s="97"/>
      <c r="B10" s="99"/>
      <c r="C10" s="101"/>
      <c r="D10" s="99"/>
      <c r="E10" s="103"/>
      <c r="F10" s="92" t="s">
        <v>4</v>
      </c>
      <c r="G10" s="92" t="s">
        <v>5</v>
      </c>
      <c r="H10" s="93" t="s">
        <v>6</v>
      </c>
      <c r="I10" s="107"/>
      <c r="J10" s="87" t="s">
        <v>20</v>
      </c>
      <c r="K10" s="89" t="s">
        <v>27</v>
      </c>
      <c r="L10" s="90" t="s">
        <v>28</v>
      </c>
      <c r="M10" s="91" t="s">
        <v>17</v>
      </c>
    </row>
    <row r="11" spans="1:19" ht="31.5">
      <c r="A11" s="71">
        <v>1</v>
      </c>
      <c r="B11" s="32" t="s">
        <v>24</v>
      </c>
      <c r="C11" s="33" t="s">
        <v>33</v>
      </c>
      <c r="D11" s="34">
        <v>5</v>
      </c>
      <c r="E11" s="35">
        <v>5</v>
      </c>
      <c r="F11" s="36">
        <v>5765.35</v>
      </c>
      <c r="G11" s="36" t="s">
        <v>23</v>
      </c>
      <c r="H11" s="36" t="s">
        <v>23</v>
      </c>
      <c r="I11" s="37">
        <f>AVERAGE(F11:H11)</f>
        <v>5765.35</v>
      </c>
      <c r="J11" s="38" t="s">
        <v>22</v>
      </c>
      <c r="K11" s="39">
        <f>F11</f>
        <v>5765.35</v>
      </c>
      <c r="L11" s="88">
        <f>K11</f>
        <v>5765.35</v>
      </c>
      <c r="M11" s="72">
        <f>K11*D11*9</f>
        <v>259440.75</v>
      </c>
    </row>
    <row r="12" spans="1:19" ht="31.5">
      <c r="A12" s="71">
        <v>2</v>
      </c>
      <c r="B12" s="32" t="s">
        <v>25</v>
      </c>
      <c r="C12" s="33" t="s">
        <v>33</v>
      </c>
      <c r="D12" s="34">
        <v>1</v>
      </c>
      <c r="E12" s="35">
        <v>5</v>
      </c>
      <c r="F12" s="36">
        <v>3081.15</v>
      </c>
      <c r="G12" s="36" t="s">
        <v>23</v>
      </c>
      <c r="H12" s="36" t="s">
        <v>23</v>
      </c>
      <c r="I12" s="82">
        <f>AVERAGE(F12:H12)</f>
        <v>3081.15</v>
      </c>
      <c r="J12" s="83" t="s">
        <v>22</v>
      </c>
      <c r="K12" s="84">
        <f>F12</f>
        <v>3081.15</v>
      </c>
      <c r="L12" s="88">
        <f>K12</f>
        <v>3081.15</v>
      </c>
      <c r="M12" s="85">
        <f>K12*D12*9</f>
        <v>27730.350000000002</v>
      </c>
      <c r="N12" s="12"/>
      <c r="O12" s="12"/>
      <c r="P12" s="12"/>
      <c r="Q12" s="12"/>
      <c r="R12" s="12"/>
      <c r="S12" s="12"/>
    </row>
    <row r="13" spans="1:19" ht="32.25" thickBot="1">
      <c r="A13" s="43"/>
      <c r="B13" s="117" t="s">
        <v>19</v>
      </c>
      <c r="C13" s="115" t="s">
        <v>33</v>
      </c>
      <c r="D13" s="116">
        <f>SUM(D11:D12)</f>
        <v>6</v>
      </c>
      <c r="E13" s="40"/>
      <c r="F13" s="41"/>
      <c r="G13" s="41"/>
      <c r="H13" s="41"/>
      <c r="I13" s="42"/>
      <c r="J13" s="44"/>
      <c r="K13" s="45"/>
      <c r="L13" s="45"/>
      <c r="M13" s="73">
        <f>SUM(M11:M12)</f>
        <v>287171.09999999998</v>
      </c>
      <c r="N13" s="14"/>
      <c r="O13" s="13"/>
      <c r="P13" s="13"/>
      <c r="Q13" s="12"/>
      <c r="R13" s="12"/>
      <c r="S13" s="12"/>
    </row>
    <row r="14" spans="1:19" s="2" customFormat="1" ht="30" customHeight="1">
      <c r="A14" s="46"/>
      <c r="B14" s="47"/>
      <c r="C14" s="53"/>
      <c r="D14" s="19"/>
      <c r="E14" s="19"/>
      <c r="F14" s="22"/>
      <c r="G14" s="22"/>
      <c r="H14" s="22"/>
      <c r="I14" s="21"/>
      <c r="J14" s="48"/>
      <c r="K14" s="49"/>
      <c r="L14" s="49"/>
      <c r="M14" s="54"/>
      <c r="N14" s="69"/>
      <c r="O14" s="15"/>
      <c r="P14" s="15"/>
      <c r="Q14" s="16"/>
      <c r="R14" s="16"/>
      <c r="S14" s="17"/>
    </row>
    <row r="15" spans="1:19" s="4" customFormat="1" ht="15">
      <c r="A15" s="46"/>
      <c r="B15" s="47"/>
      <c r="C15" s="53"/>
      <c r="D15" s="19"/>
      <c r="E15" s="19"/>
      <c r="F15" s="22"/>
      <c r="G15" s="22"/>
      <c r="H15" s="22"/>
      <c r="I15" s="21"/>
      <c r="J15" s="48"/>
      <c r="K15" s="49"/>
      <c r="L15" s="49"/>
      <c r="M15" s="54"/>
      <c r="N15" s="15"/>
      <c r="O15" s="15"/>
      <c r="P15" s="15"/>
      <c r="Q15" s="16"/>
      <c r="R15" s="18"/>
      <c r="S15" s="17"/>
    </row>
    <row r="16" spans="1:19" s="2" customFormat="1" ht="15">
      <c r="A16" s="24"/>
      <c r="B16" s="25"/>
      <c r="C16" s="26"/>
      <c r="D16" s="27"/>
      <c r="E16" s="27"/>
      <c r="F16" s="28"/>
      <c r="G16" s="28"/>
      <c r="H16" s="28"/>
      <c r="I16" s="23"/>
      <c r="J16" s="29"/>
      <c r="K16" s="30"/>
      <c r="L16" s="30"/>
      <c r="M16" s="31"/>
      <c r="N16" s="15"/>
      <c r="O16" s="15"/>
      <c r="P16" s="15"/>
      <c r="Q16" s="15"/>
      <c r="R16" s="15"/>
      <c r="S16" s="20"/>
    </row>
    <row r="17" spans="1:19" s="2" customFormat="1" ht="15">
      <c r="A17" s="24"/>
      <c r="B17" s="25"/>
      <c r="C17" s="26"/>
      <c r="D17" s="27"/>
      <c r="E17" s="27"/>
      <c r="F17" s="28"/>
      <c r="G17" s="28"/>
      <c r="H17" s="28"/>
      <c r="I17" s="23"/>
      <c r="J17" s="29"/>
      <c r="K17" s="30"/>
      <c r="L17" s="30"/>
      <c r="M17" s="31"/>
      <c r="N17" s="15"/>
      <c r="O17" s="15"/>
      <c r="P17" s="15"/>
      <c r="Q17" s="15"/>
      <c r="R17" s="15"/>
      <c r="S17" s="20"/>
    </row>
    <row r="18" spans="1:19" s="2" customFormat="1" ht="18.75">
      <c r="A18" s="111" t="s">
        <v>10</v>
      </c>
      <c r="B18" s="111"/>
      <c r="C18" s="57">
        <f>M13</f>
        <v>287171.09999999998</v>
      </c>
      <c r="D18" s="60" t="s">
        <v>30</v>
      </c>
      <c r="E18" s="57"/>
      <c r="F18" s="57"/>
      <c r="G18" s="57"/>
      <c r="H18" s="57"/>
      <c r="I18" s="57"/>
      <c r="J18" s="57"/>
      <c r="K18" s="58"/>
      <c r="L18" s="58"/>
      <c r="M18" s="59"/>
      <c r="N18" s="15"/>
      <c r="O18" s="15"/>
      <c r="P18" s="15"/>
      <c r="Q18" s="15"/>
      <c r="R18" s="15"/>
      <c r="S18" s="20"/>
    </row>
    <row r="19" spans="1:19" s="2" customFormat="1" ht="18.75">
      <c r="A19" s="56"/>
      <c r="B19" s="56"/>
      <c r="C19" s="56"/>
      <c r="D19" s="56"/>
      <c r="E19" s="57"/>
      <c r="F19" s="58"/>
      <c r="G19" s="58"/>
      <c r="H19" s="58"/>
      <c r="I19" s="58"/>
      <c r="J19" s="58"/>
      <c r="K19" s="58"/>
      <c r="L19" s="58"/>
      <c r="M19" s="59"/>
      <c r="N19" s="11"/>
      <c r="O19" s="11"/>
      <c r="P19" s="11"/>
      <c r="Q19" s="11"/>
      <c r="R19" s="11"/>
    </row>
    <row r="20" spans="1:19" s="2" customFormat="1" ht="18.75">
      <c r="A20" s="112" t="s">
        <v>11</v>
      </c>
      <c r="B20" s="112"/>
      <c r="C20" s="61"/>
      <c r="D20" s="62"/>
      <c r="E20" s="62"/>
      <c r="F20" s="50"/>
      <c r="G20" s="50"/>
      <c r="H20" s="50"/>
      <c r="I20" s="50"/>
      <c r="J20" s="50"/>
      <c r="K20" s="50"/>
      <c r="L20" s="50"/>
      <c r="M20" s="55"/>
      <c r="N20" s="11"/>
      <c r="O20" s="11"/>
      <c r="P20" s="11"/>
      <c r="Q20" s="11"/>
      <c r="R20" s="11"/>
    </row>
    <row r="21" spans="1:19" s="59" customFormat="1" ht="18.75">
      <c r="A21" s="94" t="s">
        <v>12</v>
      </c>
      <c r="B21" s="94"/>
      <c r="C21" s="113" t="s">
        <v>31</v>
      </c>
      <c r="D21" s="113"/>
      <c r="E21" s="113"/>
      <c r="F21" s="63"/>
      <c r="G21" s="64"/>
      <c r="H21" s="65"/>
      <c r="I21" s="66"/>
      <c r="J21" s="52"/>
      <c r="K21" s="66"/>
      <c r="L21" s="66"/>
      <c r="M21" s="52"/>
      <c r="N21" s="60"/>
      <c r="O21" s="60"/>
      <c r="P21" s="60"/>
      <c r="Q21" s="60"/>
      <c r="R21" s="60"/>
    </row>
    <row r="22" spans="1:19" s="59" customFormat="1" ht="18.75">
      <c r="A22" s="51"/>
      <c r="B22" s="51"/>
      <c r="C22" s="75"/>
      <c r="D22" s="86" t="s">
        <v>16</v>
      </c>
      <c r="E22" s="76"/>
      <c r="F22" s="77"/>
      <c r="G22" s="78" t="s">
        <v>0</v>
      </c>
      <c r="H22" s="94"/>
      <c r="I22" s="94"/>
      <c r="J22" s="68"/>
      <c r="K22" s="66"/>
      <c r="L22" s="66"/>
      <c r="M22" s="52"/>
      <c r="N22" s="60"/>
      <c r="O22" s="60"/>
      <c r="P22" s="60"/>
      <c r="Q22" s="60"/>
      <c r="R22" s="60"/>
    </row>
    <row r="23" spans="1:19" s="55" customFormat="1" ht="18.75">
      <c r="A23" s="51"/>
      <c r="B23" s="51"/>
      <c r="C23" s="79"/>
      <c r="D23" s="50"/>
      <c r="E23" s="50"/>
      <c r="F23" s="52"/>
      <c r="G23" s="67"/>
      <c r="H23" s="80"/>
      <c r="I23" s="66"/>
      <c r="J23" s="81"/>
      <c r="K23" s="66"/>
      <c r="L23" s="66"/>
      <c r="M23" s="52"/>
      <c r="O23" s="70"/>
      <c r="P23" s="70"/>
      <c r="Q23" s="70"/>
      <c r="R23" s="70"/>
    </row>
    <row r="24" spans="1:19" s="52" customFormat="1" ht="22.5" customHeight="1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</row>
    <row r="25" spans="1:19" s="55" customFormat="1" ht="18.75">
      <c r="A25" s="1"/>
      <c r="B25" s="1"/>
      <c r="C25" s="1"/>
      <c r="D25" s="1"/>
      <c r="E25" s="1"/>
      <c r="F25" s="1"/>
      <c r="G25" s="1"/>
      <c r="H25" s="10"/>
      <c r="I25" s="1"/>
      <c r="J25" s="1"/>
      <c r="K25" s="1"/>
      <c r="L25" s="1"/>
      <c r="M25" s="1"/>
    </row>
    <row r="26" spans="1:19" s="55" customFormat="1" ht="18.75">
      <c r="A26" s="1"/>
      <c r="B26" s="1"/>
      <c r="C26" s="5"/>
      <c r="D26" s="6"/>
      <c r="E26" s="6"/>
      <c r="F26" s="6"/>
      <c r="G26" s="1"/>
      <c r="H26" s="1"/>
      <c r="I26" s="1"/>
      <c r="J26" s="1"/>
      <c r="K26" s="1"/>
      <c r="L26" s="1"/>
      <c r="M26" s="1"/>
    </row>
    <row r="27" spans="1:19" s="55" customFormat="1" ht="18.75">
      <c r="A27" s="1"/>
      <c r="B27" s="1"/>
      <c r="C27" s="5"/>
      <c r="D27" s="6"/>
      <c r="E27" s="6"/>
      <c r="F27" s="6"/>
      <c r="G27" s="1"/>
      <c r="H27" s="1"/>
      <c r="I27" s="1"/>
      <c r="J27" s="1"/>
      <c r="K27" s="1"/>
      <c r="L27" s="1"/>
      <c r="M27" s="1"/>
    </row>
    <row r="28" spans="1:19" ht="15">
      <c r="C28" s="5"/>
      <c r="D28" s="6"/>
      <c r="E28" s="6"/>
      <c r="F28" s="6"/>
    </row>
    <row r="29" spans="1:19" ht="15">
      <c r="C29" s="5"/>
      <c r="D29" s="6"/>
      <c r="E29" s="6"/>
      <c r="F29" s="6"/>
    </row>
    <row r="30" spans="1:19" ht="15">
      <c r="C30" s="5"/>
      <c r="D30" s="6"/>
      <c r="E30" s="6"/>
      <c r="F30" s="6"/>
    </row>
    <row r="31" spans="1:19" ht="15">
      <c r="C31" s="5"/>
      <c r="D31" s="6"/>
      <c r="E31" s="6"/>
      <c r="F31" s="6"/>
    </row>
    <row r="32" spans="1:19" ht="15">
      <c r="C32" s="5"/>
      <c r="D32" s="6"/>
      <c r="E32" s="6"/>
      <c r="F32" s="6"/>
    </row>
    <row r="33" spans="3:6" ht="15">
      <c r="C33" s="5"/>
      <c r="D33" s="6"/>
      <c r="E33" s="6"/>
      <c r="F33" s="6"/>
    </row>
    <row r="34" spans="3:6" ht="15">
      <c r="C34" s="5"/>
      <c r="D34" s="6"/>
      <c r="E34" s="6"/>
      <c r="F34" s="6"/>
    </row>
    <row r="35" spans="3:6" ht="15">
      <c r="C35" s="5"/>
      <c r="D35" s="6"/>
      <c r="E35" s="6"/>
      <c r="F35" s="6"/>
    </row>
    <row r="36" spans="3:6" ht="15">
      <c r="C36" s="5"/>
      <c r="D36" s="6"/>
      <c r="E36" s="6"/>
      <c r="F36" s="6"/>
    </row>
    <row r="37" spans="3:6" ht="15">
      <c r="C37" s="7"/>
      <c r="D37" s="6"/>
      <c r="E37" s="6"/>
      <c r="F37" s="6"/>
    </row>
    <row r="38" spans="3:6" ht="15">
      <c r="C38" s="8"/>
      <c r="D38" s="6"/>
      <c r="E38" s="6"/>
      <c r="F38" s="6"/>
    </row>
    <row r="39" spans="3:6" ht="15">
      <c r="C39" s="8"/>
      <c r="D39" s="6"/>
      <c r="E39" s="6"/>
      <c r="F39" s="6"/>
    </row>
    <row r="40" spans="3:6" ht="15">
      <c r="C40" s="5"/>
      <c r="D40" s="6"/>
      <c r="E40" s="6"/>
      <c r="F40" s="6"/>
    </row>
    <row r="41" spans="3:6" ht="15">
      <c r="C41" s="5"/>
      <c r="D41" s="6"/>
      <c r="E41" s="6"/>
      <c r="F41" s="6"/>
    </row>
    <row r="42" spans="3:6" ht="15">
      <c r="C42" s="5"/>
      <c r="D42" s="6"/>
      <c r="E42" s="6"/>
      <c r="F42" s="6"/>
    </row>
    <row r="43" spans="3:6" ht="15">
      <c r="C43" s="5"/>
      <c r="D43" s="6"/>
      <c r="E43" s="6"/>
      <c r="F43" s="6"/>
    </row>
    <row r="44" spans="3:6" ht="15">
      <c r="C44" s="5"/>
      <c r="D44" s="6"/>
      <c r="E44" s="6"/>
      <c r="F44" s="6"/>
    </row>
    <row r="45" spans="3:6" ht="15">
      <c r="C45" s="5"/>
      <c r="D45" s="6"/>
      <c r="E45" s="6"/>
      <c r="F45" s="6"/>
    </row>
    <row r="46" spans="3:6" ht="15">
      <c r="C46" s="5"/>
      <c r="D46" s="6"/>
      <c r="E46" s="6"/>
      <c r="F46" s="6"/>
    </row>
    <row r="47" spans="3:6" ht="15">
      <c r="C47" s="9"/>
      <c r="D47" s="6"/>
      <c r="E47" s="6"/>
      <c r="F47" s="6"/>
    </row>
    <row r="48" spans="3:6" ht="15">
      <c r="C48" s="9"/>
      <c r="D48" s="6"/>
      <c r="E48" s="6"/>
      <c r="F48" s="6"/>
    </row>
    <row r="49" spans="3:6" ht="15">
      <c r="C49" s="5"/>
      <c r="D49" s="6"/>
      <c r="E49" s="6"/>
      <c r="F49" s="6"/>
    </row>
    <row r="50" spans="3:6" ht="15">
      <c r="C50" s="5"/>
      <c r="D50" s="6"/>
      <c r="E50" s="6"/>
      <c r="F50" s="6"/>
    </row>
    <row r="51" spans="3:6" ht="15">
      <c r="C51" s="5"/>
      <c r="D51" s="6"/>
      <c r="E51" s="6"/>
      <c r="F51" s="6"/>
    </row>
    <row r="52" spans="3:6" ht="15">
      <c r="C52" s="5"/>
      <c r="D52" s="6"/>
      <c r="E52" s="6"/>
      <c r="F52" s="6"/>
    </row>
    <row r="53" spans="3:6" ht="15">
      <c r="C53" s="5"/>
      <c r="D53" s="6"/>
      <c r="E53" s="6"/>
      <c r="F53" s="6"/>
    </row>
    <row r="54" spans="3:6" ht="15">
      <c r="C54" s="5"/>
      <c r="D54" s="6"/>
      <c r="E54" s="6"/>
      <c r="F54" s="6"/>
    </row>
    <row r="55" spans="3:6" ht="15">
      <c r="C55" s="5"/>
      <c r="D55" s="6"/>
      <c r="E55" s="6"/>
      <c r="F55" s="6"/>
    </row>
    <row r="56" spans="3:6" ht="15">
      <c r="C56" s="5"/>
      <c r="D56" s="6"/>
      <c r="E56" s="6"/>
      <c r="F56" s="6"/>
    </row>
    <row r="57" spans="3:6" ht="15">
      <c r="C57" s="5"/>
      <c r="D57" s="6"/>
      <c r="E57" s="6"/>
      <c r="F57" s="6"/>
    </row>
    <row r="58" spans="3:6" ht="15">
      <c r="C58" s="5"/>
      <c r="D58" s="6"/>
      <c r="E58" s="6"/>
      <c r="F58" s="6"/>
    </row>
    <row r="59" spans="3:6" ht="15">
      <c r="C59" s="5"/>
      <c r="D59" s="6"/>
      <c r="E59" s="6"/>
      <c r="F59" s="6"/>
    </row>
    <row r="60" spans="3:6" ht="15">
      <c r="C60" s="5"/>
      <c r="D60" s="6"/>
      <c r="E60" s="6"/>
      <c r="F60" s="6"/>
    </row>
    <row r="61" spans="3:6" ht="15">
      <c r="C61" s="5"/>
      <c r="D61" s="6"/>
      <c r="E61" s="6"/>
      <c r="F61" s="6"/>
    </row>
    <row r="62" spans="3:6" ht="15">
      <c r="C62" s="5"/>
      <c r="D62" s="6"/>
      <c r="E62" s="6"/>
      <c r="F62" s="6"/>
    </row>
    <row r="63" spans="3:6" ht="15">
      <c r="C63" s="5"/>
      <c r="D63" s="6"/>
      <c r="E63" s="6"/>
      <c r="F63" s="6"/>
    </row>
    <row r="64" spans="3:6" ht="15">
      <c r="C64" s="5"/>
      <c r="D64" s="6"/>
      <c r="E64" s="6"/>
      <c r="F64" s="6"/>
    </row>
    <row r="65" spans="3:6" ht="15">
      <c r="C65" s="9"/>
      <c r="D65" s="6"/>
      <c r="E65" s="6"/>
      <c r="F65" s="6"/>
    </row>
    <row r="66" spans="3:6" ht="15">
      <c r="C66" s="9"/>
      <c r="D66" s="6"/>
      <c r="E66" s="6"/>
      <c r="F66" s="6"/>
    </row>
    <row r="67" spans="3:6">
      <c r="C67" s="6"/>
      <c r="D67" s="6"/>
      <c r="E67" s="6"/>
      <c r="F67" s="6"/>
    </row>
    <row r="68" spans="3:6">
      <c r="C68" s="6"/>
      <c r="D68" s="6"/>
      <c r="E68" s="6"/>
      <c r="F68" s="6"/>
    </row>
    <row r="69" spans="3:6">
      <c r="C69" s="6"/>
      <c r="D69" s="6"/>
      <c r="E69" s="6"/>
      <c r="F69" s="6"/>
    </row>
    <row r="70" spans="3:6">
      <c r="C70" s="6"/>
      <c r="D70" s="6"/>
      <c r="E70" s="6"/>
      <c r="F70" s="6"/>
    </row>
    <row r="71" spans="3:6">
      <c r="C71" s="6"/>
      <c r="D71" s="6"/>
      <c r="E71" s="6"/>
      <c r="F71" s="6"/>
    </row>
    <row r="72" spans="3:6">
      <c r="C72" s="6"/>
      <c r="D72" s="6"/>
      <c r="E72" s="6"/>
      <c r="F72" s="6"/>
    </row>
    <row r="73" spans="3:6">
      <c r="C73" s="6"/>
      <c r="D73" s="6"/>
      <c r="E73" s="6"/>
      <c r="F73" s="6"/>
    </row>
    <row r="74" spans="3:6">
      <c r="C74" s="6"/>
      <c r="D74" s="6"/>
      <c r="E74" s="6"/>
      <c r="F74" s="6"/>
    </row>
    <row r="75" spans="3:6">
      <c r="C75" s="6"/>
      <c r="D75" s="6"/>
      <c r="E75" s="6"/>
      <c r="F75" s="6"/>
    </row>
    <row r="76" spans="3:6">
      <c r="C76" s="6"/>
      <c r="D76" s="6"/>
      <c r="E76" s="6"/>
      <c r="F76" s="6"/>
    </row>
    <row r="77" spans="3:6">
      <c r="C77" s="6"/>
      <c r="D77" s="6"/>
      <c r="E77" s="6"/>
      <c r="F77" s="6"/>
    </row>
    <row r="78" spans="3:6">
      <c r="C78" s="6"/>
      <c r="D78" s="6"/>
      <c r="E78" s="6"/>
      <c r="F78" s="6"/>
    </row>
  </sheetData>
  <mergeCells count="15">
    <mergeCell ref="H1:M1"/>
    <mergeCell ref="H22:I22"/>
    <mergeCell ref="A8:M8"/>
    <mergeCell ref="A9:A10"/>
    <mergeCell ref="B9:B10"/>
    <mergeCell ref="C9:C10"/>
    <mergeCell ref="D9:D10"/>
    <mergeCell ref="E9:E10"/>
    <mergeCell ref="F9:H9"/>
    <mergeCell ref="I9:I10"/>
    <mergeCell ref="J9:M9"/>
    <mergeCell ref="A18:B18"/>
    <mergeCell ref="A20:B20"/>
    <mergeCell ref="A21:B21"/>
    <mergeCell ref="C21:E21"/>
  </mergeCells>
  <pageMargins left="0.51181102362204722" right="0.51181102362204722" top="0.55118110236220474" bottom="0.15748031496062992" header="0.11811023622047245" footer="0.11811023622047245"/>
  <pageSetup paperSize="9" scale="4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Расчет-обоснование НМЦ</vt:lpstr>
      <vt:lpstr>'Расчет-обоснование НМЦ'!Область_печати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Jurist_consult6</dc:creator>
  <cp:lastModifiedBy>Snab_Ingeneer3</cp:lastModifiedBy>
  <cp:lastPrinted>2021-07-19T07:00:52Z</cp:lastPrinted>
  <dcterms:created xsi:type="dcterms:W3CDTF">2021-07-19T04:35:19Z</dcterms:created>
  <dcterms:modified xsi:type="dcterms:W3CDTF">2026-08-10T10:00:04Z</dcterms:modified>
</cp:coreProperties>
</file>